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8960" windowHeight="11325" tabRatio="1000"/>
  </bookViews>
  <sheets>
    <sheet name="Anexo 12 - Receita" sheetId="13" r:id="rId1"/>
  </sheets>
  <definedNames>
    <definedName name="_xlnm.Print_Area" localSheetId="0">'Anexo 12 - Receita'!$A$2:$E$92</definedName>
  </definedNames>
  <calcPr calcId="145621"/>
</workbook>
</file>

<file path=xl/calcChain.xml><?xml version="1.0" encoding="utf-8"?>
<calcChain xmlns="http://schemas.openxmlformats.org/spreadsheetml/2006/main">
  <c r="E73" i="13" l="1"/>
  <c r="E55" i="13" l="1"/>
  <c r="C52" i="13"/>
  <c r="D52" i="13"/>
  <c r="B52" i="13"/>
  <c r="B12" i="13"/>
  <c r="E33" i="13"/>
  <c r="E32" i="13"/>
  <c r="E31" i="13"/>
  <c r="E30" i="13"/>
  <c r="E29" i="13"/>
  <c r="E27" i="13"/>
  <c r="D28" i="13"/>
  <c r="C28" i="13"/>
  <c r="B28" i="13"/>
  <c r="B34" i="13"/>
  <c r="B75" i="13" l="1"/>
  <c r="E65" i="13"/>
  <c r="E64" i="13"/>
  <c r="E63" i="13"/>
  <c r="E62" i="13"/>
  <c r="E61" i="13"/>
  <c r="E60" i="13"/>
  <c r="E59" i="13"/>
  <c r="D57" i="13"/>
  <c r="C57" i="13"/>
  <c r="B57" i="13"/>
  <c r="E56" i="13"/>
  <c r="D43" i="13"/>
  <c r="C43" i="13"/>
  <c r="B43" i="13"/>
  <c r="D34" i="13"/>
  <c r="C34" i="13"/>
  <c r="E42" i="13"/>
  <c r="E41" i="13"/>
  <c r="E40" i="13"/>
  <c r="E39" i="13"/>
  <c r="E38" i="13"/>
  <c r="E37" i="13"/>
  <c r="E36" i="13"/>
  <c r="E26" i="13"/>
  <c r="E25" i="13"/>
  <c r="E24" i="13"/>
  <c r="E23" i="13"/>
  <c r="E22" i="13"/>
  <c r="E18" i="13"/>
  <c r="B66" i="13" l="1"/>
  <c r="C66" i="13"/>
  <c r="B49" i="13"/>
  <c r="D69" i="13"/>
  <c r="B69" i="13"/>
  <c r="B48" i="13" l="1"/>
  <c r="D20" i="13"/>
  <c r="E15" i="13"/>
  <c r="C20" i="13"/>
  <c r="B20" i="13"/>
  <c r="C12" i="13"/>
  <c r="D12" i="13"/>
  <c r="E17" i="13"/>
  <c r="D16" i="13"/>
  <c r="C16" i="13"/>
  <c r="B16" i="13"/>
  <c r="C69" i="13"/>
  <c r="E46" i="13"/>
  <c r="D66" i="13"/>
  <c r="E67" i="13"/>
  <c r="E66" i="13" s="1"/>
  <c r="E58" i="13"/>
  <c r="E57" i="13" s="1"/>
  <c r="E53" i="13"/>
  <c r="E54" i="13"/>
  <c r="D49" i="13"/>
  <c r="E50" i="13"/>
  <c r="C49" i="13"/>
  <c r="C48" i="13" s="1"/>
  <c r="E51" i="13"/>
  <c r="E45" i="13"/>
  <c r="E44" i="13"/>
  <c r="E47" i="13"/>
  <c r="E35" i="13"/>
  <c r="E34" i="13" s="1"/>
  <c r="E21" i="13"/>
  <c r="E28" i="13"/>
  <c r="E19" i="13"/>
  <c r="E13" i="13"/>
  <c r="E14" i="13"/>
  <c r="D48" i="13" l="1"/>
  <c r="B11" i="13"/>
  <c r="B68" i="13" s="1"/>
  <c r="B72" i="13" s="1"/>
  <c r="B74" i="13" s="1"/>
  <c r="E52" i="13"/>
  <c r="E43" i="13"/>
  <c r="E20" i="13"/>
  <c r="E12" i="13"/>
  <c r="E16" i="13"/>
  <c r="C11" i="13"/>
  <c r="D11" i="13"/>
  <c r="E49" i="13"/>
  <c r="E48" i="13" l="1"/>
  <c r="C68" i="13"/>
  <c r="C72" i="13" s="1"/>
  <c r="C74" i="13" s="1"/>
  <c r="D68" i="13"/>
  <c r="D72" i="13" s="1"/>
  <c r="D74" i="13" s="1"/>
  <c r="E11" i="13"/>
  <c r="E68" i="13" l="1"/>
  <c r="E72" i="13" l="1"/>
  <c r="E74" i="13" s="1"/>
</calcChain>
</file>

<file path=xl/sharedStrings.xml><?xml version="1.0" encoding="utf-8"?>
<sst xmlns="http://schemas.openxmlformats.org/spreadsheetml/2006/main" count="96" uniqueCount="87">
  <si>
    <t>RECEITAS DE CAPITAL</t>
  </si>
  <si>
    <t>RECEITAS CORRENTES</t>
  </si>
  <si>
    <t>Subtotal das Receitas (I)</t>
  </si>
  <si>
    <t>REFINANCIAMENTO (II)</t>
  </si>
  <si>
    <t>Operações de Crédito Internas</t>
  </si>
  <si>
    <t>Operações de Crédito Externas</t>
  </si>
  <si>
    <t>SUBTOTAL COM REFINANCIAMENTO (III) = (I + II)</t>
  </si>
  <si>
    <t xml:space="preserve">Município: </t>
  </si>
  <si>
    <t>Exercício:</t>
  </si>
  <si>
    <t>Poder :</t>
  </si>
  <si>
    <t>Mês:</t>
  </si>
  <si>
    <t>Órgão:</t>
  </si>
  <si>
    <t>EM R$.</t>
  </si>
  <si>
    <t>RECEITA ORÇAMENTÁRIA</t>
  </si>
  <si>
    <t xml:space="preserve">PREVISÃO </t>
  </si>
  <si>
    <t>INICIAL</t>
  </si>
  <si>
    <t>ATUALIZADA (a)</t>
  </si>
  <si>
    <t xml:space="preserve">RECEITAS </t>
  </si>
  <si>
    <t>REALIZADAS (b)</t>
  </si>
  <si>
    <t>SALDO</t>
  </si>
  <si>
    <t>c = (b-a)</t>
  </si>
  <si>
    <t>Dezembro</t>
  </si>
  <si>
    <t>Anual</t>
  </si>
  <si>
    <t>Destaque para recursos utilizado para abertura de créditos adicionais por superavit finaneiro do exercicio anterior conforme artigo 43 §1 da Lei 4320/64</t>
  </si>
  <si>
    <t xml:space="preserve">Nota Explicativa: </t>
  </si>
  <si>
    <t>Acumulado/Anual:</t>
  </si>
  <si>
    <t>Santo André</t>
  </si>
  <si>
    <t>ANEXO 12 - BALANÇO ORÇAMENTÁRIO - RECEITA</t>
  </si>
  <si>
    <t>Impostos</t>
  </si>
  <si>
    <t>Taxas</t>
  </si>
  <si>
    <t xml:space="preserve">  Receita Tributária</t>
  </si>
  <si>
    <t xml:space="preserve">  Receita de Contribuições</t>
  </si>
  <si>
    <t xml:space="preserve">  Receita Patrimonial</t>
  </si>
  <si>
    <t xml:space="preserve">  Receita de Serviços</t>
  </si>
  <si>
    <t xml:space="preserve">  Transferências Correntes</t>
  </si>
  <si>
    <t>Transferências de Instituições Privadas</t>
  </si>
  <si>
    <t>Transferências do Exterior</t>
  </si>
  <si>
    <t xml:space="preserve">  Outras Receitas Correntes</t>
  </si>
  <si>
    <t>Operações de Crédito</t>
  </si>
  <si>
    <t>Alienação de Bens</t>
  </si>
  <si>
    <t>Alienação de Bens Móveis</t>
  </si>
  <si>
    <t>Alienação de Bens Imóveis</t>
  </si>
  <si>
    <t>Transferência de Capital</t>
  </si>
  <si>
    <t>Outras Receitas de  Capital</t>
  </si>
  <si>
    <t>SALDOS DE EXERCÍCIOS ANTERIORES
(UTILIZADOS PARA CRÉDITOS ADICIONAIS)</t>
  </si>
  <si>
    <t>Superávit Financeiro</t>
  </si>
  <si>
    <t>Contribuições Sociais</t>
  </si>
  <si>
    <t>Contribuição de Melhoria</t>
  </si>
  <si>
    <t>Contribuições Econômicas</t>
  </si>
  <si>
    <t>Contribuição para o Custeio do Serviço de Iluminação Pública</t>
  </si>
  <si>
    <t>Exploração do Patrimônio Imobiliário do Estado</t>
  </si>
  <si>
    <t>Valores Mobiliários</t>
  </si>
  <si>
    <t>Delegação de Serviços Públicos Mediante Concessão, Permissão, Autorização ou Licença</t>
  </si>
  <si>
    <t>Exploração de Recursos Naturais</t>
  </si>
  <si>
    <t>Exploração do Patrimônio Intangível</t>
  </si>
  <si>
    <t>Cessão de Direitos</t>
  </si>
  <si>
    <t>Demais Receitas Patrimoniais</t>
  </si>
  <si>
    <t>Transferências da União e de suas Entidades</t>
  </si>
  <si>
    <t>Transferências dos Estados e do Distrito Federal e de suas Entidades</t>
  </si>
  <si>
    <t>Transferências dos Municípios e de suas Entidades</t>
  </si>
  <si>
    <t>Transferências de Outras Instituições Públicas</t>
  </si>
  <si>
    <t>Transferências de Pessoas Físicas</t>
  </si>
  <si>
    <t>Transferências Provenientes de Depósitos Não Identificados</t>
  </si>
  <si>
    <t>Multas Administrativas, Contratuais e Judiciais</t>
  </si>
  <si>
    <t>Indenizações, Restituições e Ressarcimentos</t>
  </si>
  <si>
    <t>Bens, Direitos e Valores Incorporados ao Patrimônio Público</t>
  </si>
  <si>
    <t>Demais Receitas Correntes</t>
  </si>
  <si>
    <t>Amortização de Empréstimos</t>
  </si>
  <si>
    <t>Demais Receitas de Capital</t>
  </si>
  <si>
    <t>DÉFICIT (IV)</t>
  </si>
  <si>
    <t>TOTAL (V) = (III + IV)</t>
  </si>
  <si>
    <t>Reabertura de créditos adicionais</t>
  </si>
  <si>
    <t>Outros serviços</t>
  </si>
  <si>
    <t>Serviços Administrativos e Comerciais em Geral</t>
  </si>
  <si>
    <t>Serviços e Atividades Referentes a Navegação e ao Transporte</t>
  </si>
  <si>
    <t>Serviços e Atividades Referentes a Saúde</t>
  </si>
  <si>
    <t>Serviços e Atividades Financeiras</t>
  </si>
  <si>
    <t>Operações de Crédito Mercado Interno</t>
  </si>
  <si>
    <t>Operações de Crédito Mercado Externo</t>
  </si>
  <si>
    <t>Alienação de Bens Intangiveis</t>
  </si>
  <si>
    <t>CÂMARA MUNICIPAL DE SANTO ANDRÉ</t>
  </si>
  <si>
    <t>Legislativo</t>
  </si>
  <si>
    <t>Câmara</t>
  </si>
  <si>
    <t>Pedro Luiz Mattos Canhassi Botaro              Jandira de Farias Silva Carneiro                                   Roberto Carlos de Melo                                             Amauri Marques da Silva Belo</t>
  </si>
  <si>
    <t xml:space="preserve">                           Presidente                                     Gerente de Orçamento e Finanças    Coordenador II de Contabilidade e Gestão Financeira                             Contador</t>
  </si>
  <si>
    <t xml:space="preserve">             CPF: 312.568.618-04                                          CRC 1SP209391/O-1                                                CRC 1SP155298/O-4                                                         CRC 1SP302730/O-9</t>
  </si>
  <si>
    <t>Santo André, 31 de dezembro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</si>
</sst>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[Red]\-#,##0.00\ "/>
    <numFmt numFmtId="165" formatCode="#,##0.00_ ;\-#,##0.00\ "/>
  </numFmts>
  <fonts count="10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7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46">
    <xf numFmtId="0" fontId="0" fillId="0" borderId="0" xfId="0" applyFill="1" applyBorder="1" applyAlignment="1">
      <alignment horizontal="left" vertical="top"/>
    </xf>
    <xf numFmtId="0" fontId="4" fillId="0" borderId="0" xfId="3" applyFont="1" applyAlignment="1"/>
    <xf numFmtId="164" fontId="5" fillId="0" borderId="0" xfId="3" applyNumberFormat="1" applyFont="1" applyFill="1" applyBorder="1" applyAlignment="1">
      <alignment horizontal="left" vertical="top"/>
    </xf>
    <xf numFmtId="4" fontId="4" fillId="0" borderId="0" xfId="3" applyNumberFormat="1" applyFont="1" applyAlignment="1">
      <alignment horizontal="center"/>
    </xf>
    <xf numFmtId="0" fontId="6" fillId="0" borderId="1" xfId="3" quotePrefix="1" applyFont="1" applyBorder="1" applyAlignment="1">
      <alignment vertical="center" wrapText="1"/>
    </xf>
    <xf numFmtId="0" fontId="7" fillId="0" borderId="1" xfId="3" applyFont="1" applyFill="1" applyBorder="1" applyAlignment="1">
      <alignment horizontal="center" vertical="center" wrapText="1"/>
    </xf>
    <xf numFmtId="4" fontId="7" fillId="0" borderId="0" xfId="3" applyNumberFormat="1" applyFont="1" applyAlignment="1">
      <alignment vertical="center" wrapText="1"/>
    </xf>
    <xf numFmtId="0" fontId="7" fillId="0" borderId="1" xfId="3" applyFont="1" applyFill="1" applyBorder="1" applyAlignment="1" applyProtection="1">
      <alignment horizontal="center" vertical="center" wrapText="1"/>
      <protection locked="0"/>
    </xf>
    <xf numFmtId="0" fontId="6" fillId="0" borderId="1" xfId="3" applyFont="1" applyBorder="1" applyAlignment="1">
      <alignment vertical="center" wrapText="1"/>
    </xf>
    <xf numFmtId="2" fontId="7" fillId="0" borderId="1" xfId="3" applyNumberFormat="1" applyFont="1" applyFill="1" applyBorder="1" applyAlignment="1">
      <alignment horizontal="center" vertical="center"/>
    </xf>
    <xf numFmtId="0" fontId="6" fillId="0" borderId="1" xfId="3" quotePrefix="1" applyFont="1" applyBorder="1" applyAlignment="1">
      <alignment horizontal="left" vertical="center" wrapText="1"/>
    </xf>
    <xf numFmtId="164" fontId="5" fillId="0" borderId="0" xfId="3" applyNumberFormat="1" applyFont="1" applyFill="1" applyBorder="1" applyAlignment="1">
      <alignment horizontal="right" vertical="top"/>
    </xf>
    <xf numFmtId="4" fontId="6" fillId="0" borderId="0" xfId="3" applyNumberFormat="1" applyFont="1" applyBorder="1" applyAlignment="1">
      <alignment horizontal="right" vertical="center" wrapText="1"/>
    </xf>
    <xf numFmtId="4" fontId="6" fillId="0" borderId="5" xfId="3" applyNumberFormat="1" applyFont="1" applyBorder="1" applyAlignment="1">
      <alignment vertical="center" wrapText="1"/>
    </xf>
    <xf numFmtId="165" fontId="8" fillId="0" borderId="8" xfId="3" applyNumberFormat="1" applyFont="1" applyFill="1" applyBorder="1" applyAlignment="1">
      <alignment horizontal="right" vertical="center" wrapText="1"/>
    </xf>
    <xf numFmtId="165" fontId="8" fillId="0" borderId="4" xfId="3" applyNumberFormat="1" applyFont="1" applyFill="1" applyBorder="1" applyAlignment="1">
      <alignment horizontal="right" vertical="center" wrapText="1"/>
    </xf>
    <xf numFmtId="4" fontId="7" fillId="0" borderId="5" xfId="3" applyNumberFormat="1" applyFont="1" applyBorder="1" applyAlignment="1">
      <alignment horizontal="left" vertical="center" wrapText="1" indent="1"/>
    </xf>
    <xf numFmtId="165" fontId="5" fillId="0" borderId="4" xfId="3" applyNumberFormat="1" applyFont="1" applyFill="1" applyBorder="1" applyAlignment="1" applyProtection="1">
      <alignment horizontal="right" vertical="center" wrapText="1"/>
      <protection locked="0"/>
    </xf>
    <xf numFmtId="165" fontId="5" fillId="0" borderId="4" xfId="3" applyNumberFormat="1" applyFont="1" applyFill="1" applyBorder="1" applyAlignment="1">
      <alignment horizontal="right" vertical="center" wrapText="1"/>
    </xf>
    <xf numFmtId="165" fontId="8" fillId="0" borderId="4" xfId="3" applyNumberFormat="1" applyFont="1" applyFill="1" applyBorder="1" applyAlignment="1" applyProtection="1">
      <alignment horizontal="right" vertical="center" wrapText="1"/>
      <protection locked="0"/>
    </xf>
    <xf numFmtId="165" fontId="8" fillId="0" borderId="2" xfId="3" applyNumberFormat="1" applyFont="1" applyFill="1" applyBorder="1" applyAlignment="1">
      <alignment horizontal="right" vertical="center" wrapText="1"/>
    </xf>
    <xf numFmtId="165" fontId="8" fillId="0" borderId="0" xfId="3" applyNumberFormat="1" applyFont="1" applyFill="1" applyBorder="1" applyAlignment="1">
      <alignment horizontal="right" vertical="center" wrapText="1"/>
    </xf>
    <xf numFmtId="165" fontId="6" fillId="0" borderId="0" xfId="3" applyNumberFormat="1" applyFont="1" applyFill="1" applyBorder="1" applyAlignment="1">
      <alignment horizontal="right" vertical="center" wrapText="1"/>
    </xf>
    <xf numFmtId="165" fontId="5" fillId="0" borderId="3" xfId="3" applyNumberFormat="1" applyFont="1" applyFill="1" applyBorder="1" applyAlignment="1" applyProtection="1">
      <alignment vertical="center" wrapText="1"/>
      <protection locked="0"/>
    </xf>
    <xf numFmtId="165" fontId="5" fillId="0" borderId="0" xfId="3" applyNumberFormat="1" applyFont="1" applyFill="1" applyBorder="1" applyAlignment="1">
      <alignment vertical="center" wrapText="1"/>
    </xf>
    <xf numFmtId="0" fontId="7" fillId="0" borderId="0" xfId="3" applyFont="1" applyAlignment="1">
      <alignment vertical="center"/>
    </xf>
    <xf numFmtId="4" fontId="7" fillId="0" borderId="0" xfId="3" applyNumberFormat="1" applyFont="1" applyAlignment="1">
      <alignment horizontal="center" vertical="center" wrapText="1"/>
    </xf>
    <xf numFmtId="0" fontId="7" fillId="0" borderId="0" xfId="3" applyFont="1" applyAlignment="1">
      <alignment vertical="center" wrapText="1"/>
    </xf>
    <xf numFmtId="4" fontId="6" fillId="2" borderId="2" xfId="3" applyNumberFormat="1" applyFont="1" applyFill="1" applyBorder="1" applyAlignment="1">
      <alignment horizontal="center" vertical="center" wrapText="1"/>
    </xf>
    <xf numFmtId="4" fontId="6" fillId="2" borderId="4" xfId="3" applyNumberFormat="1" applyFont="1" applyFill="1" applyBorder="1" applyAlignment="1">
      <alignment horizontal="center" vertical="center" wrapText="1"/>
    </xf>
    <xf numFmtId="4" fontId="6" fillId="2" borderId="7" xfId="3" applyNumberFormat="1" applyFont="1" applyFill="1" applyBorder="1" applyAlignment="1">
      <alignment vertical="center" wrapText="1"/>
    </xf>
    <xf numFmtId="165" fontId="8" fillId="2" borderId="6" xfId="3" applyNumberFormat="1" applyFont="1" applyFill="1" applyBorder="1" applyAlignment="1">
      <alignment horizontal="right" vertical="center" wrapText="1"/>
    </xf>
    <xf numFmtId="164" fontId="6" fillId="2" borderId="7" xfId="3" applyNumberFormat="1" applyFont="1" applyFill="1" applyBorder="1" applyAlignment="1">
      <alignment horizontal="left" vertical="top" wrapText="1"/>
    </xf>
    <xf numFmtId="165" fontId="8" fillId="2" borderId="6" xfId="3" applyNumberFormat="1" applyFont="1" applyFill="1" applyBorder="1" applyAlignment="1" applyProtection="1">
      <alignment horizontal="right" vertical="center" wrapText="1"/>
      <protection locked="0"/>
    </xf>
    <xf numFmtId="164" fontId="9" fillId="0" borderId="0" xfId="3" applyNumberFormat="1" applyFont="1" applyFill="1" applyBorder="1" applyAlignment="1">
      <alignment horizontal="left" vertical="top"/>
    </xf>
    <xf numFmtId="4" fontId="6" fillId="2" borderId="2" xfId="3" applyNumberFormat="1" applyFont="1" applyFill="1" applyBorder="1" applyAlignment="1">
      <alignment vertical="center" wrapText="1"/>
    </xf>
    <xf numFmtId="4" fontId="6" fillId="2" borderId="4" xfId="3" applyNumberFormat="1" applyFont="1" applyFill="1" applyBorder="1" applyAlignment="1">
      <alignment vertical="center" wrapText="1"/>
    </xf>
    <xf numFmtId="164" fontId="6" fillId="2" borderId="3" xfId="3" applyNumberFormat="1" applyFont="1" applyFill="1" applyBorder="1" applyAlignment="1">
      <alignment vertical="top" wrapText="1"/>
    </xf>
    <xf numFmtId="0" fontId="9" fillId="0" borderId="0" xfId="0" applyFont="1" applyAlignment="1">
      <alignment horizontal="left"/>
    </xf>
    <xf numFmtId="0" fontId="6" fillId="0" borderId="0" xfId="3" applyFont="1" applyAlignment="1">
      <alignment horizontal="right" vertical="center"/>
    </xf>
    <xf numFmtId="0" fontId="4" fillId="0" borderId="0" xfId="3" applyFont="1" applyAlignment="1" applyProtection="1">
      <alignment horizontal="center"/>
      <protection locked="0"/>
    </xf>
    <xf numFmtId="4" fontId="4" fillId="0" borderId="0" xfId="3" applyNumberFormat="1" applyFont="1" applyAlignment="1">
      <alignment horizontal="center"/>
    </xf>
    <xf numFmtId="4" fontId="6" fillId="2" borderId="2" xfId="3" applyNumberFormat="1" applyFont="1" applyFill="1" applyBorder="1" applyAlignment="1">
      <alignment horizontal="center" vertical="center" wrapText="1"/>
    </xf>
    <xf numFmtId="4" fontId="6" fillId="2" borderId="3" xfId="3" applyNumberFormat="1" applyFont="1" applyFill="1" applyBorder="1" applyAlignment="1">
      <alignment horizontal="center" vertical="center" wrapText="1"/>
    </xf>
    <xf numFmtId="0" fontId="7" fillId="0" borderId="0" xfId="3" applyFont="1" applyBorder="1" applyAlignment="1">
      <alignment horizontal="left" vertical="center"/>
    </xf>
    <xf numFmtId="0" fontId="7" fillId="0" borderId="0" xfId="3" applyFont="1" applyAlignment="1">
      <alignment horizontal="left" vertical="center" wrapText="1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408213</xdr:colOff>
      <xdr:row>90</xdr:row>
      <xdr:rowOff>0</xdr:rowOff>
    </xdr:from>
    <xdr:to>
      <xdr:col>3</xdr:col>
      <xdr:colOff>645349</xdr:colOff>
      <xdr:row>90</xdr:row>
      <xdr:rowOff>3616</xdr:rowOff>
    </xdr:to>
    <xdr:pic>
      <xdr:nvPicPr>
        <xdr:cNvPr id="2" name="Imagem 1" descr="assinatura 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8213" y="11782425"/>
          <a:ext cx="5285386" cy="3616"/>
        </a:xfrm>
        <a:prstGeom prst="rect">
          <a:avLst/>
        </a:prstGeom>
      </xdr:spPr>
    </xdr:pic>
    <xdr:clientData/>
  </xdr:twoCellAnchor>
  <xdr:twoCellAnchor editAs="oneCell">
    <xdr:from>
      <xdr:col>0</xdr:col>
      <xdr:colOff>809625</xdr:colOff>
      <xdr:row>0</xdr:row>
      <xdr:rowOff>123825</xdr:rowOff>
    </xdr:from>
    <xdr:to>
      <xdr:col>0</xdr:col>
      <xdr:colOff>1133473</xdr:colOff>
      <xdr:row>3</xdr:row>
      <xdr:rowOff>111899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" y="123825"/>
          <a:ext cx="323848" cy="416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0"/>
  <sheetViews>
    <sheetView tabSelected="1" zoomScaleNormal="100" zoomScaleSheetLayoutView="80" workbookViewId="0">
      <selection activeCell="E74" sqref="E74"/>
    </sheetView>
  </sheetViews>
  <sheetFormatPr defaultRowHeight="11.25" x14ac:dyDescent="0.2"/>
  <cols>
    <col min="1" max="1" width="53.33203125" style="2" customWidth="1"/>
    <col min="2" max="2" width="17.6640625" style="11" customWidth="1"/>
    <col min="3" max="3" width="17.33203125" style="11" customWidth="1"/>
    <col min="4" max="4" width="19" style="11" customWidth="1"/>
    <col min="5" max="5" width="16.83203125" style="11" customWidth="1"/>
    <col min="6" max="16384" width="9.33203125" style="2"/>
  </cols>
  <sheetData>
    <row r="2" spans="1:6" x14ac:dyDescent="0.2">
      <c r="A2" s="40" t="s">
        <v>80</v>
      </c>
      <c r="B2" s="40"/>
      <c r="C2" s="40"/>
      <c r="D2" s="40"/>
      <c r="E2" s="40"/>
      <c r="F2" s="1"/>
    </row>
    <row r="3" spans="1:6" x14ac:dyDescent="0.2">
      <c r="A3" s="41" t="s">
        <v>27</v>
      </c>
      <c r="B3" s="41"/>
      <c r="C3" s="41"/>
      <c r="D3" s="41"/>
      <c r="E3" s="41"/>
      <c r="F3" s="3"/>
    </row>
    <row r="4" spans="1:6" x14ac:dyDescent="0.2">
      <c r="A4" s="3"/>
      <c r="B4" s="3"/>
      <c r="C4" s="3"/>
      <c r="D4" s="3"/>
      <c r="E4" s="3"/>
      <c r="F4" s="3"/>
    </row>
    <row r="5" spans="1:6" x14ac:dyDescent="0.2">
      <c r="A5" s="4" t="s">
        <v>7</v>
      </c>
      <c r="B5" s="5" t="s">
        <v>26</v>
      </c>
      <c r="C5" s="6"/>
      <c r="D5" s="4" t="s">
        <v>8</v>
      </c>
      <c r="E5" s="5">
        <v>2020</v>
      </c>
    </row>
    <row r="6" spans="1:6" x14ac:dyDescent="0.2">
      <c r="A6" s="4" t="s">
        <v>9</v>
      </c>
      <c r="B6" s="7" t="s">
        <v>81</v>
      </c>
      <c r="C6" s="6"/>
      <c r="D6" s="8" t="s">
        <v>10</v>
      </c>
      <c r="E6" s="9" t="s">
        <v>21</v>
      </c>
    </row>
    <row r="7" spans="1:6" x14ac:dyDescent="0.2">
      <c r="A7" s="4" t="s">
        <v>11</v>
      </c>
      <c r="B7" s="7" t="s">
        <v>82</v>
      </c>
      <c r="C7" s="6"/>
      <c r="D7" s="10" t="s">
        <v>25</v>
      </c>
      <c r="E7" s="9" t="s">
        <v>22</v>
      </c>
    </row>
    <row r="8" spans="1:6" ht="12" thickBot="1" x14ac:dyDescent="0.25">
      <c r="E8" s="12" t="s">
        <v>12</v>
      </c>
    </row>
    <row r="9" spans="1:6" x14ac:dyDescent="0.2">
      <c r="A9" s="42" t="s">
        <v>13</v>
      </c>
      <c r="B9" s="28" t="s">
        <v>14</v>
      </c>
      <c r="C9" s="28" t="s">
        <v>14</v>
      </c>
      <c r="D9" s="28" t="s">
        <v>17</v>
      </c>
      <c r="E9" s="28" t="s">
        <v>19</v>
      </c>
    </row>
    <row r="10" spans="1:6" ht="12" thickBot="1" x14ac:dyDescent="0.25">
      <c r="A10" s="43"/>
      <c r="B10" s="29" t="s">
        <v>15</v>
      </c>
      <c r="C10" s="29" t="s">
        <v>16</v>
      </c>
      <c r="D10" s="29" t="s">
        <v>18</v>
      </c>
      <c r="E10" s="29" t="s">
        <v>20</v>
      </c>
    </row>
    <row r="11" spans="1:6" x14ac:dyDescent="0.2">
      <c r="A11" s="13" t="s">
        <v>1</v>
      </c>
      <c r="B11" s="14">
        <f>B12+B16+B20+B28+B34+B43</f>
        <v>0</v>
      </c>
      <c r="C11" s="14">
        <f>C12+C16+C20+C28+C34+C43</f>
        <v>0</v>
      </c>
      <c r="D11" s="14">
        <f>D12+D16+D20+D28+D34+D43</f>
        <v>0</v>
      </c>
      <c r="E11" s="14">
        <f>E12+E16+E20+E28+E34+E43</f>
        <v>0</v>
      </c>
    </row>
    <row r="12" spans="1:6" x14ac:dyDescent="0.2">
      <c r="A12" s="13" t="s">
        <v>30</v>
      </c>
      <c r="B12" s="15">
        <f>SUM(B13:B15)</f>
        <v>0</v>
      </c>
      <c r="C12" s="15">
        <f t="shared" ref="C12:E12" si="0">SUM(C13:C15)</f>
        <v>0</v>
      </c>
      <c r="D12" s="15">
        <f t="shared" si="0"/>
        <v>0</v>
      </c>
      <c r="E12" s="15">
        <f t="shared" si="0"/>
        <v>0</v>
      </c>
    </row>
    <row r="13" spans="1:6" x14ac:dyDescent="0.2">
      <c r="A13" s="16" t="s">
        <v>28</v>
      </c>
      <c r="B13" s="17"/>
      <c r="C13" s="17"/>
      <c r="D13" s="17"/>
      <c r="E13" s="18">
        <f>D13-C13</f>
        <v>0</v>
      </c>
    </row>
    <row r="14" spans="1:6" x14ac:dyDescent="0.2">
      <c r="A14" s="16" t="s">
        <v>29</v>
      </c>
      <c r="B14" s="17"/>
      <c r="C14" s="17"/>
      <c r="D14" s="17"/>
      <c r="E14" s="18">
        <f>D14-C14</f>
        <v>0</v>
      </c>
    </row>
    <row r="15" spans="1:6" x14ac:dyDescent="0.2">
      <c r="A15" s="16" t="s">
        <v>47</v>
      </c>
      <c r="B15" s="17"/>
      <c r="C15" s="17"/>
      <c r="D15" s="17"/>
      <c r="E15" s="18">
        <f>D15-C15</f>
        <v>0</v>
      </c>
    </row>
    <row r="16" spans="1:6" x14ac:dyDescent="0.2">
      <c r="A16" s="13" t="s">
        <v>31</v>
      </c>
      <c r="B16" s="15">
        <f>SUM(B17:B19)</f>
        <v>0</v>
      </c>
      <c r="C16" s="15">
        <f>SUM(C17:C19)</f>
        <v>0</v>
      </c>
      <c r="D16" s="15">
        <f>SUM(D17:D19)</f>
        <v>0</v>
      </c>
      <c r="E16" s="15">
        <f>SUM(E17:E19)</f>
        <v>0</v>
      </c>
    </row>
    <row r="17" spans="1:5" x14ac:dyDescent="0.2">
      <c r="A17" s="16" t="s">
        <v>46</v>
      </c>
      <c r="B17" s="17"/>
      <c r="C17" s="17"/>
      <c r="D17" s="17"/>
      <c r="E17" s="18">
        <f>D17-C17</f>
        <v>0</v>
      </c>
    </row>
    <row r="18" spans="1:5" x14ac:dyDescent="0.2">
      <c r="A18" s="16" t="s">
        <v>48</v>
      </c>
      <c r="B18" s="17"/>
      <c r="C18" s="17"/>
      <c r="D18" s="17"/>
      <c r="E18" s="18">
        <f>D18-C18</f>
        <v>0</v>
      </c>
    </row>
    <row r="19" spans="1:5" x14ac:dyDescent="0.2">
      <c r="A19" s="16" t="s">
        <v>49</v>
      </c>
      <c r="B19" s="17"/>
      <c r="C19" s="17"/>
      <c r="D19" s="17"/>
      <c r="E19" s="18">
        <f>D19-C19</f>
        <v>0</v>
      </c>
    </row>
    <row r="20" spans="1:5" x14ac:dyDescent="0.2">
      <c r="A20" s="13" t="s">
        <v>32</v>
      </c>
      <c r="B20" s="15">
        <f>SUM(B21:B27)</f>
        <v>0</v>
      </c>
      <c r="C20" s="15">
        <f>SUM(C21:C27)</f>
        <v>0</v>
      </c>
      <c r="D20" s="15">
        <f>SUM(D21:D27)</f>
        <v>0</v>
      </c>
      <c r="E20" s="15">
        <f>SUM(E21:E27)</f>
        <v>0</v>
      </c>
    </row>
    <row r="21" spans="1:5" x14ac:dyDescent="0.2">
      <c r="A21" s="16" t="s">
        <v>50</v>
      </c>
      <c r="B21" s="17"/>
      <c r="C21" s="17"/>
      <c r="D21" s="17"/>
      <c r="E21" s="18">
        <f t="shared" ref="E21:E35" si="1">D21-C21</f>
        <v>0</v>
      </c>
    </row>
    <row r="22" spans="1:5" x14ac:dyDescent="0.2">
      <c r="A22" s="16" t="s">
        <v>51</v>
      </c>
      <c r="B22" s="17"/>
      <c r="C22" s="17"/>
      <c r="D22" s="17"/>
      <c r="E22" s="18">
        <f t="shared" ref="E22:E26" si="2">D22-C22</f>
        <v>0</v>
      </c>
    </row>
    <row r="23" spans="1:5" ht="22.5" x14ac:dyDescent="0.2">
      <c r="A23" s="16" t="s">
        <v>52</v>
      </c>
      <c r="B23" s="17"/>
      <c r="C23" s="17"/>
      <c r="D23" s="17"/>
      <c r="E23" s="18">
        <f t="shared" si="2"/>
        <v>0</v>
      </c>
    </row>
    <row r="24" spans="1:5" x14ac:dyDescent="0.2">
      <c r="A24" s="16" t="s">
        <v>53</v>
      </c>
      <c r="B24" s="17"/>
      <c r="C24" s="17"/>
      <c r="D24" s="17"/>
      <c r="E24" s="18">
        <f t="shared" si="2"/>
        <v>0</v>
      </c>
    </row>
    <row r="25" spans="1:5" x14ac:dyDescent="0.2">
      <c r="A25" s="16" t="s">
        <v>54</v>
      </c>
      <c r="B25" s="17"/>
      <c r="C25" s="17"/>
      <c r="D25" s="17"/>
      <c r="E25" s="18">
        <f t="shared" si="2"/>
        <v>0</v>
      </c>
    </row>
    <row r="26" spans="1:5" x14ac:dyDescent="0.2">
      <c r="A26" s="16" t="s">
        <v>55</v>
      </c>
      <c r="B26" s="17"/>
      <c r="C26" s="17"/>
      <c r="D26" s="17"/>
      <c r="E26" s="18">
        <f t="shared" si="2"/>
        <v>0</v>
      </c>
    </row>
    <row r="27" spans="1:5" x14ac:dyDescent="0.2">
      <c r="A27" s="16" t="s">
        <v>56</v>
      </c>
      <c r="B27" s="17"/>
      <c r="C27" s="17"/>
      <c r="D27" s="17"/>
      <c r="E27" s="18">
        <f>D27-C27</f>
        <v>0</v>
      </c>
    </row>
    <row r="28" spans="1:5" x14ac:dyDescent="0.2">
      <c r="A28" s="13" t="s">
        <v>33</v>
      </c>
      <c r="B28" s="19">
        <f>SUM(B29:B33)</f>
        <v>0</v>
      </c>
      <c r="C28" s="19">
        <f t="shared" ref="C28:D28" si="3">SUM(C29:C33)</f>
        <v>0</v>
      </c>
      <c r="D28" s="19">
        <f t="shared" si="3"/>
        <v>0</v>
      </c>
      <c r="E28" s="15">
        <f t="shared" si="1"/>
        <v>0</v>
      </c>
    </row>
    <row r="29" spans="1:5" x14ac:dyDescent="0.2">
      <c r="A29" s="16" t="s">
        <v>73</v>
      </c>
      <c r="B29" s="19"/>
      <c r="C29" s="19"/>
      <c r="D29" s="19"/>
      <c r="E29" s="18">
        <f t="shared" si="1"/>
        <v>0</v>
      </c>
    </row>
    <row r="30" spans="1:5" ht="22.5" x14ac:dyDescent="0.2">
      <c r="A30" s="16" t="s">
        <v>74</v>
      </c>
      <c r="B30" s="19"/>
      <c r="C30" s="19"/>
      <c r="D30" s="19"/>
      <c r="E30" s="18">
        <f t="shared" si="1"/>
        <v>0</v>
      </c>
    </row>
    <row r="31" spans="1:5" x14ac:dyDescent="0.2">
      <c r="A31" s="16" t="s">
        <v>75</v>
      </c>
      <c r="B31" s="19"/>
      <c r="C31" s="19"/>
      <c r="D31" s="19"/>
      <c r="E31" s="18">
        <f t="shared" si="1"/>
        <v>0</v>
      </c>
    </row>
    <row r="32" spans="1:5" x14ac:dyDescent="0.2">
      <c r="A32" s="16" t="s">
        <v>76</v>
      </c>
      <c r="B32" s="19"/>
      <c r="C32" s="19"/>
      <c r="D32" s="19"/>
      <c r="E32" s="18">
        <f t="shared" si="1"/>
        <v>0</v>
      </c>
    </row>
    <row r="33" spans="1:5" x14ac:dyDescent="0.2">
      <c r="A33" s="16" t="s">
        <v>72</v>
      </c>
      <c r="B33" s="19"/>
      <c r="C33" s="19"/>
      <c r="D33" s="19"/>
      <c r="E33" s="18">
        <f t="shared" si="1"/>
        <v>0</v>
      </c>
    </row>
    <row r="34" spans="1:5" x14ac:dyDescent="0.2">
      <c r="A34" s="13" t="s">
        <v>34</v>
      </c>
      <c r="B34" s="15">
        <f>SUM(B35:B42)</f>
        <v>0</v>
      </c>
      <c r="C34" s="15">
        <f t="shared" ref="C34:E34" si="4">SUM(C35:C42)</f>
        <v>0</v>
      </c>
      <c r="D34" s="15">
        <f t="shared" si="4"/>
        <v>0</v>
      </c>
      <c r="E34" s="15">
        <f t="shared" si="4"/>
        <v>0</v>
      </c>
    </row>
    <row r="35" spans="1:5" x14ac:dyDescent="0.2">
      <c r="A35" s="16" t="s">
        <v>57</v>
      </c>
      <c r="B35" s="17"/>
      <c r="C35" s="17"/>
      <c r="D35" s="17"/>
      <c r="E35" s="18">
        <f t="shared" si="1"/>
        <v>0</v>
      </c>
    </row>
    <row r="36" spans="1:5" ht="22.5" x14ac:dyDescent="0.2">
      <c r="A36" s="16" t="s">
        <v>58</v>
      </c>
      <c r="B36" s="17"/>
      <c r="C36" s="17"/>
      <c r="D36" s="17"/>
      <c r="E36" s="18">
        <f t="shared" ref="E36:E42" si="5">D36-C36</f>
        <v>0</v>
      </c>
    </row>
    <row r="37" spans="1:5" x14ac:dyDescent="0.2">
      <c r="A37" s="16" t="s">
        <v>59</v>
      </c>
      <c r="B37" s="17"/>
      <c r="C37" s="17"/>
      <c r="D37" s="17"/>
      <c r="E37" s="18">
        <f t="shared" si="5"/>
        <v>0</v>
      </c>
    </row>
    <row r="38" spans="1:5" x14ac:dyDescent="0.2">
      <c r="A38" s="16" t="s">
        <v>35</v>
      </c>
      <c r="B38" s="17"/>
      <c r="C38" s="17"/>
      <c r="D38" s="17"/>
      <c r="E38" s="18">
        <f t="shared" si="5"/>
        <v>0</v>
      </c>
    </row>
    <row r="39" spans="1:5" x14ac:dyDescent="0.2">
      <c r="A39" s="16" t="s">
        <v>60</v>
      </c>
      <c r="B39" s="17"/>
      <c r="C39" s="17"/>
      <c r="D39" s="17"/>
      <c r="E39" s="18">
        <f t="shared" si="5"/>
        <v>0</v>
      </c>
    </row>
    <row r="40" spans="1:5" x14ac:dyDescent="0.2">
      <c r="A40" s="16" t="s">
        <v>36</v>
      </c>
      <c r="B40" s="17"/>
      <c r="C40" s="17"/>
      <c r="D40" s="17"/>
      <c r="E40" s="18">
        <f t="shared" si="5"/>
        <v>0</v>
      </c>
    </row>
    <row r="41" spans="1:5" x14ac:dyDescent="0.2">
      <c r="A41" s="16" t="s">
        <v>61</v>
      </c>
      <c r="B41" s="17"/>
      <c r="C41" s="17"/>
      <c r="D41" s="17"/>
      <c r="E41" s="18">
        <f t="shared" si="5"/>
        <v>0</v>
      </c>
    </row>
    <row r="42" spans="1:5" x14ac:dyDescent="0.2">
      <c r="A42" s="16" t="s">
        <v>62</v>
      </c>
      <c r="B42" s="17"/>
      <c r="C42" s="17"/>
      <c r="D42" s="17"/>
      <c r="E42" s="18">
        <f t="shared" si="5"/>
        <v>0</v>
      </c>
    </row>
    <row r="43" spans="1:5" x14ac:dyDescent="0.2">
      <c r="A43" s="13" t="s">
        <v>37</v>
      </c>
      <c r="B43" s="15">
        <f>SUM(B44:B47)</f>
        <v>0</v>
      </c>
      <c r="C43" s="15">
        <f t="shared" ref="C43:E43" si="6">SUM(C44:C47)</f>
        <v>0</v>
      </c>
      <c r="D43" s="15">
        <f t="shared" si="6"/>
        <v>0</v>
      </c>
      <c r="E43" s="15">
        <f t="shared" si="6"/>
        <v>0</v>
      </c>
    </row>
    <row r="44" spans="1:5" x14ac:dyDescent="0.2">
      <c r="A44" s="16" t="s">
        <v>63</v>
      </c>
      <c r="B44" s="17"/>
      <c r="C44" s="17"/>
      <c r="D44" s="17"/>
      <c r="E44" s="18">
        <f>D44-C44</f>
        <v>0</v>
      </c>
    </row>
    <row r="45" spans="1:5" x14ac:dyDescent="0.2">
      <c r="A45" s="16" t="s">
        <v>64</v>
      </c>
      <c r="B45" s="17"/>
      <c r="C45" s="17"/>
      <c r="D45" s="17"/>
      <c r="E45" s="18">
        <f>D45-C45</f>
        <v>0</v>
      </c>
    </row>
    <row r="46" spans="1:5" x14ac:dyDescent="0.2">
      <c r="A46" s="16" t="s">
        <v>65</v>
      </c>
      <c r="B46" s="17"/>
      <c r="C46" s="17"/>
      <c r="D46" s="17"/>
      <c r="E46" s="18">
        <f>D46-C46</f>
        <v>0</v>
      </c>
    </row>
    <row r="47" spans="1:5" x14ac:dyDescent="0.2">
      <c r="A47" s="16" t="s">
        <v>66</v>
      </c>
      <c r="B47" s="17"/>
      <c r="C47" s="17"/>
      <c r="D47" s="17"/>
      <c r="E47" s="18">
        <f>D47-C47</f>
        <v>0</v>
      </c>
    </row>
    <row r="48" spans="1:5" x14ac:dyDescent="0.2">
      <c r="A48" s="13" t="s">
        <v>0</v>
      </c>
      <c r="B48" s="15">
        <f>B49+B52+B56+B57+B66</f>
        <v>0</v>
      </c>
      <c r="C48" s="15">
        <f t="shared" ref="C48:E48" si="7">C49+C52+C56+C57+C66</f>
        <v>0</v>
      </c>
      <c r="D48" s="15">
        <f t="shared" si="7"/>
        <v>0</v>
      </c>
      <c r="E48" s="15">
        <f t="shared" si="7"/>
        <v>0</v>
      </c>
    </row>
    <row r="49" spans="1:5" x14ac:dyDescent="0.2">
      <c r="A49" s="13" t="s">
        <v>38</v>
      </c>
      <c r="B49" s="15">
        <f>B50+B51</f>
        <v>0</v>
      </c>
      <c r="C49" s="15">
        <f>C50+C51</f>
        <v>0</v>
      </c>
      <c r="D49" s="15">
        <f>D50+D51</f>
        <v>0</v>
      </c>
      <c r="E49" s="15">
        <f>E50+E51</f>
        <v>0</v>
      </c>
    </row>
    <row r="50" spans="1:5" x14ac:dyDescent="0.2">
      <c r="A50" s="16" t="s">
        <v>77</v>
      </c>
      <c r="B50" s="17"/>
      <c r="C50" s="17"/>
      <c r="D50" s="17"/>
      <c r="E50" s="18">
        <f>D50-C50</f>
        <v>0</v>
      </c>
    </row>
    <row r="51" spans="1:5" x14ac:dyDescent="0.2">
      <c r="A51" s="16" t="s">
        <v>78</v>
      </c>
      <c r="B51" s="17"/>
      <c r="C51" s="17"/>
      <c r="D51" s="17"/>
      <c r="E51" s="18">
        <f>D51-C51</f>
        <v>0</v>
      </c>
    </row>
    <row r="52" spans="1:5" x14ac:dyDescent="0.2">
      <c r="A52" s="13" t="s">
        <v>39</v>
      </c>
      <c r="B52" s="15">
        <f>SUM(B53:B55)</f>
        <v>0</v>
      </c>
      <c r="C52" s="15">
        <f t="shared" ref="C52:D52" si="8">SUM(C53:C55)</f>
        <v>0</v>
      </c>
      <c r="D52" s="15">
        <f t="shared" si="8"/>
        <v>0</v>
      </c>
      <c r="E52" s="15">
        <f>SUM(E53:E55)</f>
        <v>0</v>
      </c>
    </row>
    <row r="53" spans="1:5" x14ac:dyDescent="0.2">
      <c r="A53" s="16" t="s">
        <v>40</v>
      </c>
      <c r="B53" s="17"/>
      <c r="C53" s="17"/>
      <c r="D53" s="17"/>
      <c r="E53" s="18">
        <f>D53-C53</f>
        <v>0</v>
      </c>
    </row>
    <row r="54" spans="1:5" x14ac:dyDescent="0.2">
      <c r="A54" s="16" t="s">
        <v>41</v>
      </c>
      <c r="B54" s="17"/>
      <c r="C54" s="17"/>
      <c r="D54" s="17"/>
      <c r="E54" s="18">
        <f>D54-C54</f>
        <v>0</v>
      </c>
    </row>
    <row r="55" spans="1:5" x14ac:dyDescent="0.2">
      <c r="A55" s="16" t="s">
        <v>79</v>
      </c>
      <c r="B55" s="17"/>
      <c r="C55" s="17"/>
      <c r="D55" s="17"/>
      <c r="E55" s="18">
        <f>D55-C55</f>
        <v>0</v>
      </c>
    </row>
    <row r="56" spans="1:5" x14ac:dyDescent="0.2">
      <c r="A56" s="13" t="s">
        <v>67</v>
      </c>
      <c r="B56" s="19"/>
      <c r="C56" s="19"/>
      <c r="D56" s="19"/>
      <c r="E56" s="15">
        <f t="shared" ref="E56" si="9">D56-C56</f>
        <v>0</v>
      </c>
    </row>
    <row r="57" spans="1:5" x14ac:dyDescent="0.2">
      <c r="A57" s="13" t="s">
        <v>42</v>
      </c>
      <c r="B57" s="15">
        <f>SUM(B58:B65)</f>
        <v>0</v>
      </c>
      <c r="C57" s="15">
        <f t="shared" ref="C57:E57" si="10">SUM(C58:C65)</f>
        <v>0</v>
      </c>
      <c r="D57" s="15">
        <f t="shared" si="10"/>
        <v>0</v>
      </c>
      <c r="E57" s="15">
        <f t="shared" si="10"/>
        <v>0</v>
      </c>
    </row>
    <row r="58" spans="1:5" x14ac:dyDescent="0.2">
      <c r="A58" s="16" t="s">
        <v>57</v>
      </c>
      <c r="B58" s="17"/>
      <c r="C58" s="17"/>
      <c r="D58" s="17"/>
      <c r="E58" s="18">
        <f>D58-C58</f>
        <v>0</v>
      </c>
    </row>
    <row r="59" spans="1:5" ht="22.5" x14ac:dyDescent="0.2">
      <c r="A59" s="16" t="s">
        <v>58</v>
      </c>
      <c r="B59" s="17"/>
      <c r="C59" s="17"/>
      <c r="D59" s="17"/>
      <c r="E59" s="18">
        <f t="shared" ref="E59:E65" si="11">D59-C59</f>
        <v>0</v>
      </c>
    </row>
    <row r="60" spans="1:5" x14ac:dyDescent="0.2">
      <c r="A60" s="16" t="s">
        <v>59</v>
      </c>
      <c r="B60" s="17"/>
      <c r="C60" s="17"/>
      <c r="D60" s="17"/>
      <c r="E60" s="18">
        <f t="shared" si="11"/>
        <v>0</v>
      </c>
    </row>
    <row r="61" spans="1:5" x14ac:dyDescent="0.2">
      <c r="A61" s="16" t="s">
        <v>35</v>
      </c>
      <c r="B61" s="17"/>
      <c r="C61" s="17"/>
      <c r="D61" s="17"/>
      <c r="E61" s="18">
        <f t="shared" si="11"/>
        <v>0</v>
      </c>
    </row>
    <row r="62" spans="1:5" x14ac:dyDescent="0.2">
      <c r="A62" s="16" t="s">
        <v>60</v>
      </c>
      <c r="B62" s="17"/>
      <c r="C62" s="17"/>
      <c r="D62" s="17"/>
      <c r="E62" s="18">
        <f t="shared" si="11"/>
        <v>0</v>
      </c>
    </row>
    <row r="63" spans="1:5" x14ac:dyDescent="0.2">
      <c r="A63" s="16" t="s">
        <v>36</v>
      </c>
      <c r="B63" s="17"/>
      <c r="C63" s="17"/>
      <c r="D63" s="17"/>
      <c r="E63" s="18">
        <f t="shared" si="11"/>
        <v>0</v>
      </c>
    </row>
    <row r="64" spans="1:5" x14ac:dyDescent="0.2">
      <c r="A64" s="16" t="s">
        <v>61</v>
      </c>
      <c r="B64" s="17"/>
      <c r="C64" s="17"/>
      <c r="D64" s="17"/>
      <c r="E64" s="18">
        <f t="shared" si="11"/>
        <v>0</v>
      </c>
    </row>
    <row r="65" spans="1:5" x14ac:dyDescent="0.2">
      <c r="A65" s="16" t="s">
        <v>62</v>
      </c>
      <c r="B65" s="17"/>
      <c r="C65" s="17"/>
      <c r="D65" s="17"/>
      <c r="E65" s="18">
        <f t="shared" si="11"/>
        <v>0</v>
      </c>
    </row>
    <row r="66" spans="1:5" x14ac:dyDescent="0.2">
      <c r="A66" s="13" t="s">
        <v>43</v>
      </c>
      <c r="B66" s="15">
        <f>B67</f>
        <v>0</v>
      </c>
      <c r="C66" s="15">
        <f>C67</f>
        <v>0</v>
      </c>
      <c r="D66" s="15">
        <f>D67</f>
        <v>0</v>
      </c>
      <c r="E66" s="15">
        <f>E67</f>
        <v>0</v>
      </c>
    </row>
    <row r="67" spans="1:5" ht="12" thickBot="1" x14ac:dyDescent="0.25">
      <c r="A67" s="16" t="s">
        <v>68</v>
      </c>
      <c r="B67" s="17"/>
      <c r="C67" s="17"/>
      <c r="D67" s="17"/>
      <c r="E67" s="18">
        <f>D67-C67</f>
        <v>0</v>
      </c>
    </row>
    <row r="68" spans="1:5" ht="12" thickBot="1" x14ac:dyDescent="0.25">
      <c r="A68" s="30" t="s">
        <v>2</v>
      </c>
      <c r="B68" s="31">
        <f>B11+B48</f>
        <v>0</v>
      </c>
      <c r="C68" s="31">
        <f>C11+C48</f>
        <v>0</v>
      </c>
      <c r="D68" s="31">
        <f>D11+D48</f>
        <v>0</v>
      </c>
      <c r="E68" s="31">
        <f>E11+E48</f>
        <v>0</v>
      </c>
    </row>
    <row r="69" spans="1:5" x14ac:dyDescent="0.2">
      <c r="A69" s="13" t="s">
        <v>3</v>
      </c>
      <c r="B69" s="15">
        <f>B70+B71</f>
        <v>0</v>
      </c>
      <c r="C69" s="15">
        <f>C70+C71</f>
        <v>0</v>
      </c>
      <c r="D69" s="15">
        <f>D70+D71</f>
        <v>0</v>
      </c>
      <c r="E69" s="15">
        <v>0</v>
      </c>
    </row>
    <row r="70" spans="1:5" x14ac:dyDescent="0.2">
      <c r="A70" s="13" t="s">
        <v>4</v>
      </c>
      <c r="B70" s="19"/>
      <c r="C70" s="19"/>
      <c r="D70" s="19"/>
      <c r="E70" s="15">
        <v>0</v>
      </c>
    </row>
    <row r="71" spans="1:5" ht="12" thickBot="1" x14ac:dyDescent="0.25">
      <c r="A71" s="13" t="s">
        <v>5</v>
      </c>
      <c r="B71" s="19"/>
      <c r="C71" s="19"/>
      <c r="D71" s="19"/>
      <c r="E71" s="15">
        <v>0</v>
      </c>
    </row>
    <row r="72" spans="1:5" ht="12" thickBot="1" x14ac:dyDescent="0.25">
      <c r="A72" s="30" t="s">
        <v>6</v>
      </c>
      <c r="B72" s="31">
        <f>B68+B69</f>
        <v>0</v>
      </c>
      <c r="C72" s="31">
        <f>C68+C69</f>
        <v>0</v>
      </c>
      <c r="D72" s="31">
        <f>D68+D69</f>
        <v>0</v>
      </c>
      <c r="E72" s="31">
        <f>E68+E69</f>
        <v>0</v>
      </c>
    </row>
    <row r="73" spans="1:5" ht="12" thickBot="1" x14ac:dyDescent="0.25">
      <c r="A73" s="32" t="s">
        <v>69</v>
      </c>
      <c r="B73" s="33">
        <v>71600000</v>
      </c>
      <c r="C73" s="33">
        <v>70750000</v>
      </c>
      <c r="D73" s="33">
        <v>54300844.119999997</v>
      </c>
      <c r="E73" s="31">
        <f>D73-C73</f>
        <v>-16449155.880000003</v>
      </c>
    </row>
    <row r="74" spans="1:5" ht="12" thickBot="1" x14ac:dyDescent="0.25">
      <c r="A74" s="32" t="s">
        <v>70</v>
      </c>
      <c r="B74" s="31">
        <f>+B72+B73</f>
        <v>71600000</v>
      </c>
      <c r="C74" s="31">
        <f t="shared" ref="C74:E74" si="12">+C72+C73</f>
        <v>70750000</v>
      </c>
      <c r="D74" s="31">
        <f t="shared" si="12"/>
        <v>54300844.119999997</v>
      </c>
      <c r="E74" s="31">
        <f t="shared" si="12"/>
        <v>-16449155.880000003</v>
      </c>
    </row>
    <row r="75" spans="1:5" ht="22.5" x14ac:dyDescent="0.2">
      <c r="A75" s="35" t="s">
        <v>44</v>
      </c>
      <c r="B75" s="20">
        <f>SUM(B76:B77)</f>
        <v>0</v>
      </c>
      <c r="C75" s="21"/>
      <c r="D75" s="21"/>
      <c r="E75" s="22"/>
    </row>
    <row r="76" spans="1:5" x14ac:dyDescent="0.2">
      <c r="A76" s="36" t="s">
        <v>45</v>
      </c>
      <c r="B76" s="15"/>
      <c r="C76" s="21"/>
      <c r="D76" s="21"/>
      <c r="E76" s="22"/>
    </row>
    <row r="77" spans="1:5" ht="12" thickBot="1" x14ac:dyDescent="0.25">
      <c r="A77" s="37" t="s">
        <v>71</v>
      </c>
      <c r="B77" s="23"/>
      <c r="C77" s="24"/>
      <c r="D77" s="24"/>
      <c r="E77" s="24"/>
    </row>
    <row r="78" spans="1:5" x14ac:dyDescent="0.2">
      <c r="A78" s="44" t="s">
        <v>24</v>
      </c>
      <c r="B78" s="44"/>
      <c r="C78" s="44"/>
      <c r="D78" s="44"/>
      <c r="E78" s="44"/>
    </row>
    <row r="79" spans="1:5" ht="14.25" customHeight="1" x14ac:dyDescent="0.2">
      <c r="A79" s="45" t="s">
        <v>23</v>
      </c>
      <c r="B79" s="45"/>
      <c r="C79" s="45"/>
      <c r="D79" s="45"/>
      <c r="E79" s="45"/>
    </row>
    <row r="80" spans="1:5" x14ac:dyDescent="0.2">
      <c r="A80" s="25"/>
      <c r="B80" s="26"/>
      <c r="C80" s="26"/>
      <c r="D80" s="26"/>
      <c r="E80" s="6"/>
    </row>
    <row r="81" spans="1:12" x14ac:dyDescent="0.2">
      <c r="A81" s="39" t="s">
        <v>86</v>
      </c>
      <c r="B81" s="39"/>
      <c r="C81" s="39"/>
      <c r="D81" s="39"/>
      <c r="E81" s="39"/>
    </row>
    <row r="82" spans="1:12" x14ac:dyDescent="0.2">
      <c r="A82" s="27"/>
      <c r="B82" s="27"/>
      <c r="C82" s="27"/>
      <c r="D82" s="27"/>
      <c r="E82" s="27"/>
    </row>
    <row r="83" spans="1:12" x14ac:dyDescent="0.2">
      <c r="A83" s="27"/>
      <c r="B83" s="27"/>
      <c r="C83" s="27"/>
      <c r="D83" s="27"/>
      <c r="E83" s="27"/>
    </row>
    <row r="84" spans="1:12" x14ac:dyDescent="0.2">
      <c r="A84" s="27"/>
      <c r="B84" s="27"/>
      <c r="C84" s="27"/>
      <c r="D84" s="27"/>
      <c r="E84" s="27"/>
    </row>
    <row r="85" spans="1:12" s="34" customFormat="1" ht="9.75" x14ac:dyDescent="0.15">
      <c r="A85" s="38" t="s">
        <v>83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s="34" customFormat="1" ht="9.75" x14ac:dyDescent="0.15">
      <c r="A86" s="38" t="s">
        <v>84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s="34" customFormat="1" ht="9.75" x14ac:dyDescent="0.15">
      <c r="A87" s="38" t="s">
        <v>85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</row>
    <row r="88" spans="1:12" x14ac:dyDescent="0.2">
      <c r="A88" s="27"/>
      <c r="B88" s="27"/>
      <c r="C88" s="6"/>
      <c r="D88" s="27"/>
      <c r="E88" s="27"/>
    </row>
    <row r="89" spans="1:12" x14ac:dyDescent="0.2">
      <c r="A89" s="27"/>
      <c r="B89" s="27"/>
      <c r="C89" s="6"/>
      <c r="D89" s="27"/>
      <c r="E89" s="27"/>
    </row>
    <row r="90" spans="1:12" x14ac:dyDescent="0.2">
      <c r="A90" s="27"/>
      <c r="B90" s="27"/>
      <c r="C90" s="6"/>
      <c r="D90" s="27"/>
      <c r="E90" s="27"/>
    </row>
  </sheetData>
  <mergeCells count="9">
    <mergeCell ref="A85:L85"/>
    <mergeCell ref="A86:L86"/>
    <mergeCell ref="A87:L87"/>
    <mergeCell ref="A81:E81"/>
    <mergeCell ref="A2:E2"/>
    <mergeCell ref="A3:E3"/>
    <mergeCell ref="A9:A10"/>
    <mergeCell ref="A78:E78"/>
    <mergeCell ref="A79:E79"/>
  </mergeCells>
  <printOptions horizontalCentered="1"/>
  <pageMargins left="0.19685039370078741" right="0.19685039370078741" top="0.19685039370078741" bottom="0.19685039370078741" header="0" footer="0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12 - Receita</vt:lpstr>
      <vt:lpstr>'Anexo 12 - Receita'!Area_de_impressao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Fantaccini, Marco Antonio Sudam</dc:creator>
  <cp:lastModifiedBy>Amauri Belo</cp:lastModifiedBy>
  <cp:lastPrinted>2019-02-07T20:00:42Z</cp:lastPrinted>
  <dcterms:created xsi:type="dcterms:W3CDTF">2017-02-16T12:38:00Z</dcterms:created>
  <dcterms:modified xsi:type="dcterms:W3CDTF">2021-02-11T17:28:55Z</dcterms:modified>
</cp:coreProperties>
</file>