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60" windowHeight="11325" tabRatio="1000"/>
  </bookViews>
  <sheets>
    <sheet name="Anexo 12 - Despesa" sheetId="12" r:id="rId1"/>
  </sheets>
  <definedNames>
    <definedName name="_xlnm.Print_Area" localSheetId="0">'Anexo 12 - Despesa'!$A$4:$G$41</definedName>
  </definedNames>
  <calcPr calcId="145621"/>
</workbook>
</file>

<file path=xl/calcChain.xml><?xml version="1.0" encoding="utf-8"?>
<calcChain xmlns="http://schemas.openxmlformats.org/spreadsheetml/2006/main">
  <c r="G20" i="12" l="1"/>
  <c r="G28" i="12" l="1"/>
  <c r="F17" i="12" l="1"/>
  <c r="E17" i="12"/>
  <c r="D17" i="12"/>
  <c r="C17" i="12"/>
  <c r="B17" i="12"/>
  <c r="G26" i="12" l="1"/>
  <c r="F24" i="12"/>
  <c r="F23" i="12" s="1"/>
  <c r="D24" i="12"/>
  <c r="D23" i="12" s="1"/>
  <c r="G21" i="12"/>
  <c r="F13" i="12"/>
  <c r="D13" i="12" l="1"/>
  <c r="B24" i="12"/>
  <c r="B23" i="12" s="1"/>
  <c r="E13" i="12"/>
  <c r="G19" i="12"/>
  <c r="B13" i="12"/>
  <c r="B22" i="12" s="1"/>
  <c r="G25" i="12"/>
  <c r="C24" i="12"/>
  <c r="E24" i="12"/>
  <c r="E23" i="12" s="1"/>
  <c r="G18" i="12"/>
  <c r="F22" i="12"/>
  <c r="G14" i="12"/>
  <c r="C13" i="12"/>
  <c r="G15" i="12"/>
  <c r="G16" i="12"/>
  <c r="G17" i="12" l="1"/>
  <c r="D22" i="12"/>
  <c r="D27" i="12" s="1"/>
  <c r="D29" i="12" s="1"/>
  <c r="E22" i="12"/>
  <c r="E27" i="12" s="1"/>
  <c r="E29" i="12" s="1"/>
  <c r="C22" i="12"/>
  <c r="B27" i="12"/>
  <c r="B29" i="12" s="1"/>
  <c r="F27" i="12"/>
  <c r="F29" i="12" s="1"/>
  <c r="G24" i="12"/>
  <c r="C23" i="12"/>
  <c r="G23" i="12" s="1"/>
  <c r="G13" i="12"/>
  <c r="C27" i="12" l="1"/>
  <c r="C29" i="12" s="1"/>
  <c r="G22" i="12"/>
  <c r="G27" i="12" s="1"/>
  <c r="G29" i="12" s="1"/>
</calcChain>
</file>

<file path=xl/sharedStrings.xml><?xml version="1.0" encoding="utf-8"?>
<sst xmlns="http://schemas.openxmlformats.org/spreadsheetml/2006/main" count="50" uniqueCount="48">
  <si>
    <t>DESPESAS</t>
  </si>
  <si>
    <t>DESPESAS CORRENTES</t>
  </si>
  <si>
    <t>DESPESA DE CAPITAL</t>
  </si>
  <si>
    <t>RESERVA DO RPPS</t>
  </si>
  <si>
    <t>SUBTOTAL DAS DESPESAS (VI)</t>
  </si>
  <si>
    <t>Amortização da Dívida Interna</t>
  </si>
  <si>
    <t>Outras Dívidas</t>
  </si>
  <si>
    <t xml:space="preserve">Município: </t>
  </si>
  <si>
    <t>Exercício:</t>
  </si>
  <si>
    <t>Poder :</t>
  </si>
  <si>
    <t>Mês:</t>
  </si>
  <si>
    <t>Órgão:</t>
  </si>
  <si>
    <t>EM R$.</t>
  </si>
  <si>
    <t>Dezembro</t>
  </si>
  <si>
    <t>Anual</t>
  </si>
  <si>
    <t>DESPESA ORÇAMENTÁRIA</t>
  </si>
  <si>
    <t xml:space="preserve">DOTAÇÃO </t>
  </si>
  <si>
    <t xml:space="preserve">DESPESAS </t>
  </si>
  <si>
    <t xml:space="preserve">SALDO DA </t>
  </si>
  <si>
    <t>INICIAL (d)</t>
  </si>
  <si>
    <t>ATUALIZADA (e)</t>
  </si>
  <si>
    <t>EMPENHADAS  (f)</t>
  </si>
  <si>
    <t>LIQUIDADAS (g)</t>
  </si>
  <si>
    <t>PAGAS (i)</t>
  </si>
  <si>
    <t xml:space="preserve">DOTAÇÃO (h) = (e - f) </t>
  </si>
  <si>
    <t>SUBTOTAL COM REFINANCIAMENTO (VIII) = (VI + VII)</t>
  </si>
  <si>
    <t>Nota Explicativa 1:</t>
  </si>
  <si>
    <t>Repasses financeiros recebidos e concedidos demonstram as movimentações financeiras entre órgão da administração direta, indireta e Legislativo Municipal conforme portaria STN 339/2001.</t>
  </si>
  <si>
    <t>Acumulado/Anual:</t>
  </si>
  <si>
    <t>Santo André</t>
  </si>
  <si>
    <t>ANEXO 12 - BALANÇO ORÇAMENTÁRIO - DESPESA</t>
  </si>
  <si>
    <t>Pessoal e Encargos Sociais</t>
  </si>
  <si>
    <t>Juros e Encargos da Dívida</t>
  </si>
  <si>
    <t>Outras Despesas Correntes</t>
  </si>
  <si>
    <t>Investimentos</t>
  </si>
  <si>
    <t>Inversões Financeiras</t>
  </si>
  <si>
    <t>RESERVA DE CONTINGÊNCIA</t>
  </si>
  <si>
    <t>Dívida Mobiliária</t>
  </si>
  <si>
    <t>TOTAL (X) = (VIII + IX)</t>
  </si>
  <si>
    <t>SUPERAVIT (IX)</t>
  </si>
  <si>
    <t>AMORTIZACAO DA DÍVIDA / REFINANCIAMENTO (VII)</t>
  </si>
  <si>
    <t>CÂMARA MUNICIPAL DE SANTO ANDRÉ</t>
  </si>
  <si>
    <t>Legislativo</t>
  </si>
  <si>
    <t>Câmara</t>
  </si>
  <si>
    <t xml:space="preserve">             Pedro Luiz Mattos Canhassi Botaro                           Jandira de Farias Silva Carneiro                                              Roberto Carlos de Melo                                             Amauri Marques da Silva Belo</t>
  </si>
  <si>
    <t xml:space="preserve">                             Presidente                                                Gerente de Orçamento e Finanças                  Coordenador II de Contabilidade e Gestão Financeira                                         Contador</t>
  </si>
  <si>
    <t>Santo André, 31 de dezembro de 2020</t>
  </si>
  <si>
    <t xml:space="preserve">                     CPF: 312.568.618-04                                                 CRC 1SP209391/O-1                                                         CRC 1SP155298/O-4                                                         CRC 1SP302730/O-9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</si>
</sst>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_ ;\-#,##0.00\ "/>
  </numFmts>
  <fonts count="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3">
    <xf numFmtId="0" fontId="0" fillId="0" borderId="0" xfId="0" applyFill="1" applyBorder="1" applyAlignment="1">
      <alignment horizontal="left" vertical="top"/>
    </xf>
    <xf numFmtId="164" fontId="4" fillId="0" borderId="0" xfId="0" applyNumberFormat="1" applyFont="1" applyFill="1" applyBorder="1" applyAlignment="1">
      <alignment horizontal="left" vertical="top"/>
    </xf>
    <xf numFmtId="4" fontId="5" fillId="0" borderId="0" xfId="0" applyNumberFormat="1" applyFont="1" applyAlignment="1">
      <alignment horizontal="center"/>
    </xf>
    <xf numFmtId="0" fontId="6" fillId="0" borderId="1" xfId="0" quotePrefix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4" fontId="7" fillId="0" borderId="0" xfId="0" applyNumberFormat="1" applyFont="1" applyFill="1" applyAlignment="1">
      <alignment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left" vertical="top"/>
    </xf>
    <xf numFmtId="164" fontId="6" fillId="0" borderId="6" xfId="0" applyNumberFormat="1" applyFont="1" applyFill="1" applyBorder="1" applyAlignment="1">
      <alignment horizontal="left" vertical="top" wrapText="1"/>
    </xf>
    <xf numFmtId="165" fontId="8" fillId="0" borderId="3" xfId="0" applyNumberFormat="1" applyFont="1" applyFill="1" applyBorder="1" applyAlignment="1">
      <alignment horizontal="right" wrapText="1"/>
    </xf>
    <xf numFmtId="164" fontId="7" fillId="0" borderId="8" xfId="0" applyNumberFormat="1" applyFont="1" applyFill="1" applyBorder="1" applyAlignment="1">
      <alignment horizontal="left" vertical="center" wrapText="1" indent="1"/>
    </xf>
    <xf numFmtId="165" fontId="4" fillId="0" borderId="5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5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left" vertical="top" wrapText="1" indent="1"/>
    </xf>
    <xf numFmtId="164" fontId="6" fillId="0" borderId="8" xfId="0" applyNumberFormat="1" applyFont="1" applyFill="1" applyBorder="1" applyAlignment="1">
      <alignment horizontal="left" vertical="top" wrapText="1"/>
    </xf>
    <xf numFmtId="165" fontId="8" fillId="0" borderId="5" xfId="0" applyNumberFormat="1" applyFont="1" applyFill="1" applyBorder="1" applyAlignment="1">
      <alignment horizontal="right" vertical="center" wrapText="1"/>
    </xf>
    <xf numFmtId="165" fontId="8" fillId="0" borderId="5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7" xfId="0" applyNumberFormat="1" applyFont="1" applyFill="1" applyBorder="1" applyAlignment="1">
      <alignment horizontal="left" vertical="top" wrapText="1"/>
    </xf>
    <xf numFmtId="165" fontId="8" fillId="0" borderId="4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4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left" vertical="top" wrapText="1"/>
    </xf>
    <xf numFmtId="165" fontId="8" fillId="0" borderId="9" xfId="0" applyNumberFormat="1" applyFont="1" applyFill="1" applyBorder="1" applyAlignment="1">
      <alignment horizontal="right" vertical="center" wrapText="1"/>
    </xf>
    <xf numFmtId="165" fontId="8" fillId="0" borderId="9" xfId="0" applyNumberFormat="1" applyFont="1" applyFill="1" applyBorder="1" applyAlignment="1" applyProtection="1">
      <alignment horizontal="right" vertical="top"/>
      <protection locked="0"/>
    </xf>
    <xf numFmtId="165" fontId="8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64" fontId="4" fillId="0" borderId="0" xfId="0" quotePrefix="1" applyNumberFormat="1" applyFont="1" applyFill="1" applyBorder="1" applyAlignment="1">
      <alignment horizontal="right" vertical="top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wrapText="1"/>
    </xf>
    <xf numFmtId="164" fontId="6" fillId="2" borderId="9" xfId="0" applyNumberFormat="1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left" vertical="top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left" vertical="top" wrapText="1" indent="1"/>
    </xf>
    <xf numFmtId="165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left"/>
    </xf>
    <xf numFmtId="164" fontId="8" fillId="0" borderId="0" xfId="0" applyNumberFormat="1" applyFont="1" applyFill="1" applyBorder="1" applyAlignment="1">
      <alignment horizontal="right" vertical="top"/>
    </xf>
    <xf numFmtId="0" fontId="5" fillId="0" borderId="0" xfId="0" applyFont="1" applyAlignment="1" applyProtection="1">
      <alignment horizontal="center"/>
      <protection locked="0"/>
    </xf>
    <xf numFmtId="4" fontId="5" fillId="0" borderId="0" xfId="0" applyNumberFormat="1" applyFont="1" applyAlignment="1">
      <alignment horizontal="center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1304925</xdr:colOff>
      <xdr:row>2</xdr:row>
      <xdr:rowOff>57150</xdr:rowOff>
    </xdr:from>
    <xdr:to>
      <xdr:col>0</xdr:col>
      <xdr:colOff>1628773</xdr:colOff>
      <xdr:row>5</xdr:row>
      <xdr:rowOff>45224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7150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44"/>
  <sheetViews>
    <sheetView tabSelected="1" zoomScaleNormal="100" workbookViewId="0">
      <selection activeCell="F45" sqref="F45"/>
    </sheetView>
  </sheetViews>
  <sheetFormatPr defaultRowHeight="11.25" x14ac:dyDescent="0.2"/>
  <cols>
    <col min="1" max="1" width="39" style="1" customWidth="1"/>
    <col min="2" max="6" width="23.33203125" style="31" bestFit="1" customWidth="1"/>
    <col min="7" max="7" width="21" style="31" bestFit="1" customWidth="1"/>
    <col min="8" max="8" width="16.1640625" style="1" bestFit="1" customWidth="1"/>
    <col min="9" max="16384" width="9.33203125" style="1"/>
  </cols>
  <sheetData>
    <row r="4" spans="1:8" x14ac:dyDescent="0.2">
      <c r="A4" s="47" t="s">
        <v>41</v>
      </c>
      <c r="B4" s="47"/>
      <c r="C4" s="47"/>
      <c r="D4" s="47"/>
      <c r="E4" s="47"/>
      <c r="F4" s="47"/>
      <c r="G4" s="47"/>
    </row>
    <row r="5" spans="1:8" x14ac:dyDescent="0.2">
      <c r="A5" s="48" t="s">
        <v>30</v>
      </c>
      <c r="B5" s="48"/>
      <c r="C5" s="48"/>
      <c r="D5" s="48"/>
      <c r="E5" s="48"/>
      <c r="F5" s="48"/>
      <c r="G5" s="48"/>
    </row>
    <row r="6" spans="1:8" x14ac:dyDescent="0.2">
      <c r="A6" s="2"/>
      <c r="B6" s="2"/>
      <c r="C6" s="2"/>
      <c r="D6" s="2"/>
      <c r="E6" s="2"/>
      <c r="F6" s="2"/>
      <c r="G6" s="1"/>
    </row>
    <row r="7" spans="1:8" x14ac:dyDescent="0.2">
      <c r="A7" s="3" t="s">
        <v>7</v>
      </c>
      <c r="B7" s="4" t="s">
        <v>29</v>
      </c>
      <c r="C7" s="5"/>
      <c r="D7" s="1"/>
      <c r="E7" s="1"/>
      <c r="F7" s="3" t="s">
        <v>8</v>
      </c>
      <c r="G7" s="4">
        <v>2020</v>
      </c>
    </row>
    <row r="8" spans="1:8" x14ac:dyDescent="0.2">
      <c r="A8" s="3" t="s">
        <v>9</v>
      </c>
      <c r="B8" s="6" t="s">
        <v>42</v>
      </c>
      <c r="C8" s="5"/>
      <c r="D8" s="1"/>
      <c r="E8" s="1"/>
      <c r="F8" s="7" t="s">
        <v>10</v>
      </c>
      <c r="G8" s="8" t="s">
        <v>13</v>
      </c>
    </row>
    <row r="9" spans="1:8" x14ac:dyDescent="0.2">
      <c r="A9" s="3" t="s">
        <v>11</v>
      </c>
      <c r="B9" s="6" t="s">
        <v>43</v>
      </c>
      <c r="C9" s="5"/>
      <c r="D9" s="1"/>
      <c r="E9" s="1"/>
      <c r="F9" s="9" t="s">
        <v>28</v>
      </c>
      <c r="G9" s="8" t="s">
        <v>14</v>
      </c>
    </row>
    <row r="10" spans="1:8" ht="12" thickBot="1" x14ac:dyDescent="0.25">
      <c r="A10" s="10"/>
      <c r="B10" s="10"/>
      <c r="C10" s="10"/>
      <c r="D10" s="10"/>
      <c r="E10" s="10"/>
      <c r="F10" s="10"/>
      <c r="G10" s="11" t="s">
        <v>12</v>
      </c>
    </row>
    <row r="11" spans="1:8" x14ac:dyDescent="0.2">
      <c r="A11" s="49" t="s">
        <v>15</v>
      </c>
      <c r="B11" s="34" t="s">
        <v>16</v>
      </c>
      <c r="C11" s="35" t="s">
        <v>16</v>
      </c>
      <c r="D11" s="35" t="s">
        <v>0</v>
      </c>
      <c r="E11" s="35" t="s">
        <v>17</v>
      </c>
      <c r="F11" s="35" t="s">
        <v>17</v>
      </c>
      <c r="G11" s="35" t="s">
        <v>18</v>
      </c>
    </row>
    <row r="12" spans="1:8" ht="12" thickBot="1" x14ac:dyDescent="0.25">
      <c r="A12" s="50"/>
      <c r="B12" s="36" t="s">
        <v>19</v>
      </c>
      <c r="C12" s="36" t="s">
        <v>20</v>
      </c>
      <c r="D12" s="36" t="s">
        <v>21</v>
      </c>
      <c r="E12" s="36" t="s">
        <v>22</v>
      </c>
      <c r="F12" s="36" t="s">
        <v>23</v>
      </c>
      <c r="G12" s="36" t="s">
        <v>24</v>
      </c>
      <c r="H12" s="12"/>
    </row>
    <row r="13" spans="1:8" x14ac:dyDescent="0.2">
      <c r="A13" s="13" t="s">
        <v>1</v>
      </c>
      <c r="B13" s="14">
        <f>B14+B15+B16</f>
        <v>60534000</v>
      </c>
      <c r="C13" s="14">
        <f t="shared" ref="C13:F13" si="0">C14+C15+C16</f>
        <v>62934000</v>
      </c>
      <c r="D13" s="14">
        <f t="shared" si="0"/>
        <v>52445247.590000004</v>
      </c>
      <c r="E13" s="14">
        <f t="shared" si="0"/>
        <v>49473874.490000002</v>
      </c>
      <c r="F13" s="14">
        <f t="shared" si="0"/>
        <v>49473874.490000002</v>
      </c>
      <c r="G13" s="14">
        <f>G14+G15+G16</f>
        <v>10488752.409999998</v>
      </c>
    </row>
    <row r="14" spans="1:8" x14ac:dyDescent="0.2">
      <c r="A14" s="15" t="s">
        <v>31</v>
      </c>
      <c r="B14" s="16">
        <v>49520000</v>
      </c>
      <c r="C14" s="16">
        <v>50770000</v>
      </c>
      <c r="D14" s="16">
        <v>43238202.780000001</v>
      </c>
      <c r="E14" s="16">
        <v>42523098.75</v>
      </c>
      <c r="F14" s="16">
        <v>42523098.75</v>
      </c>
      <c r="G14" s="17">
        <f>C14-D14</f>
        <v>7531797.2199999988</v>
      </c>
    </row>
    <row r="15" spans="1:8" x14ac:dyDescent="0.2">
      <c r="A15" s="18" t="s">
        <v>32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7">
        <f t="shared" ref="G15:G26" si="1">C15-D15</f>
        <v>0</v>
      </c>
    </row>
    <row r="16" spans="1:8" x14ac:dyDescent="0.2">
      <c r="A16" s="15" t="s">
        <v>33</v>
      </c>
      <c r="B16" s="16">
        <v>11014000</v>
      </c>
      <c r="C16" s="16">
        <v>12164000</v>
      </c>
      <c r="D16" s="16">
        <v>9207044.8100000005</v>
      </c>
      <c r="E16" s="16">
        <v>6950775.7400000002</v>
      </c>
      <c r="F16" s="16">
        <v>6950775.7400000002</v>
      </c>
      <c r="G16" s="17">
        <f t="shared" si="1"/>
        <v>2956955.1899999995</v>
      </c>
    </row>
    <row r="17" spans="1:7" x14ac:dyDescent="0.2">
      <c r="A17" s="19" t="s">
        <v>2</v>
      </c>
      <c r="B17" s="20">
        <f t="shared" ref="B17:G17" si="2">B18+B19</f>
        <v>10350000</v>
      </c>
      <c r="C17" s="20">
        <f t="shared" si="2"/>
        <v>7100000</v>
      </c>
      <c r="D17" s="20">
        <f t="shared" si="2"/>
        <v>1855596.53</v>
      </c>
      <c r="E17" s="20">
        <f t="shared" si="2"/>
        <v>987284</v>
      </c>
      <c r="F17" s="20">
        <f t="shared" si="2"/>
        <v>987284</v>
      </c>
      <c r="G17" s="20">
        <f t="shared" si="2"/>
        <v>5244403.47</v>
      </c>
    </row>
    <row r="18" spans="1:7" x14ac:dyDescent="0.2">
      <c r="A18" s="15" t="s">
        <v>34</v>
      </c>
      <c r="B18" s="16">
        <v>10350000</v>
      </c>
      <c r="C18" s="16">
        <v>7100000</v>
      </c>
      <c r="D18" s="16">
        <v>1855596.53</v>
      </c>
      <c r="E18" s="16">
        <v>987284</v>
      </c>
      <c r="F18" s="16">
        <v>987284</v>
      </c>
      <c r="G18" s="17">
        <f t="shared" si="1"/>
        <v>5244403.47</v>
      </c>
    </row>
    <row r="19" spans="1:7" x14ac:dyDescent="0.2">
      <c r="A19" s="15" t="s">
        <v>35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7">
        <f t="shared" si="1"/>
        <v>0</v>
      </c>
    </row>
    <row r="20" spans="1:7" x14ac:dyDescent="0.2">
      <c r="A20" s="19" t="s">
        <v>36</v>
      </c>
      <c r="B20" s="21">
        <v>716000</v>
      </c>
      <c r="C20" s="21">
        <v>716000</v>
      </c>
      <c r="D20" s="21">
        <v>0</v>
      </c>
      <c r="E20" s="21">
        <v>0</v>
      </c>
      <c r="F20" s="21">
        <v>0</v>
      </c>
      <c r="G20" s="20">
        <f>C20-D20</f>
        <v>716000</v>
      </c>
    </row>
    <row r="21" spans="1:7" ht="12" thickBot="1" x14ac:dyDescent="0.25">
      <c r="A21" s="22" t="s">
        <v>3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52">
        <f t="shared" si="1"/>
        <v>0</v>
      </c>
    </row>
    <row r="22" spans="1:7" ht="15" customHeight="1" thickBot="1" x14ac:dyDescent="0.25">
      <c r="A22" s="39" t="s">
        <v>4</v>
      </c>
      <c r="B22" s="40">
        <f t="shared" ref="B22:G22" si="3">B13+B17+B20+B21</f>
        <v>71600000</v>
      </c>
      <c r="C22" s="40">
        <f t="shared" si="3"/>
        <v>70750000</v>
      </c>
      <c r="D22" s="40">
        <f t="shared" si="3"/>
        <v>54300844.120000005</v>
      </c>
      <c r="E22" s="40">
        <f t="shared" si="3"/>
        <v>50461158.490000002</v>
      </c>
      <c r="F22" s="40">
        <f t="shared" si="3"/>
        <v>50461158.490000002</v>
      </c>
      <c r="G22" s="40">
        <f t="shared" si="3"/>
        <v>16449155.879999999</v>
      </c>
    </row>
    <row r="23" spans="1:7" ht="22.5" x14ac:dyDescent="0.2">
      <c r="A23" s="13" t="s">
        <v>40</v>
      </c>
      <c r="B23" s="41">
        <f>B24</f>
        <v>0</v>
      </c>
      <c r="C23" s="41">
        <f>C24</f>
        <v>0</v>
      </c>
      <c r="D23" s="41">
        <f>D24</f>
        <v>0</v>
      </c>
      <c r="E23" s="41">
        <f>E24</f>
        <v>0</v>
      </c>
      <c r="F23" s="41">
        <f>F24</f>
        <v>0</v>
      </c>
      <c r="G23" s="42">
        <f t="shared" si="1"/>
        <v>0</v>
      </c>
    </row>
    <row r="24" spans="1:7" ht="13.5" customHeight="1" x14ac:dyDescent="0.2">
      <c r="A24" s="19" t="s">
        <v>5</v>
      </c>
      <c r="B24" s="20">
        <f>B25+B26</f>
        <v>0</v>
      </c>
      <c r="C24" s="20">
        <f t="shared" ref="C24:F24" si="4">C25+C26</f>
        <v>0</v>
      </c>
      <c r="D24" s="20">
        <f t="shared" si="4"/>
        <v>0</v>
      </c>
      <c r="E24" s="20">
        <f t="shared" si="4"/>
        <v>0</v>
      </c>
      <c r="F24" s="20">
        <f t="shared" si="4"/>
        <v>0</v>
      </c>
      <c r="G24" s="17">
        <f t="shared" si="1"/>
        <v>0</v>
      </c>
    </row>
    <row r="25" spans="1:7" x14ac:dyDescent="0.2">
      <c r="A25" s="18" t="s">
        <v>37</v>
      </c>
      <c r="B25" s="16"/>
      <c r="C25" s="16"/>
      <c r="D25" s="16"/>
      <c r="E25" s="16"/>
      <c r="F25" s="16"/>
      <c r="G25" s="17">
        <f t="shared" si="1"/>
        <v>0</v>
      </c>
    </row>
    <row r="26" spans="1:7" ht="12" thickBot="1" x14ac:dyDescent="0.25">
      <c r="A26" s="43" t="s">
        <v>6</v>
      </c>
      <c r="B26" s="44"/>
      <c r="C26" s="44"/>
      <c r="D26" s="44"/>
      <c r="E26" s="44"/>
      <c r="F26" s="44"/>
      <c r="G26" s="24">
        <f t="shared" si="1"/>
        <v>0</v>
      </c>
    </row>
    <row r="27" spans="1:7" ht="27" customHeight="1" thickBot="1" x14ac:dyDescent="0.25">
      <c r="A27" s="39" t="s">
        <v>25</v>
      </c>
      <c r="B27" s="40">
        <f t="shared" ref="B27:G27" si="5">B22+B23</f>
        <v>71600000</v>
      </c>
      <c r="C27" s="40">
        <f t="shared" si="5"/>
        <v>70750000</v>
      </c>
      <c r="D27" s="40">
        <f t="shared" si="5"/>
        <v>54300844.120000005</v>
      </c>
      <c r="E27" s="40">
        <f t="shared" si="5"/>
        <v>50461158.490000002</v>
      </c>
      <c r="F27" s="40">
        <f t="shared" si="5"/>
        <v>50461158.490000002</v>
      </c>
      <c r="G27" s="40">
        <f t="shared" si="5"/>
        <v>16449155.879999999</v>
      </c>
    </row>
    <row r="28" spans="1:7" ht="12" thickBot="1" x14ac:dyDescent="0.25">
      <c r="A28" s="25" t="s">
        <v>39</v>
      </c>
      <c r="B28" s="27"/>
      <c r="C28" s="28"/>
      <c r="D28" s="28"/>
      <c r="E28" s="28"/>
      <c r="F28" s="28"/>
      <c r="G28" s="26">
        <f>C28-D28</f>
        <v>0</v>
      </c>
    </row>
    <row r="29" spans="1:7" ht="12" thickBot="1" x14ac:dyDescent="0.25">
      <c r="A29" s="37" t="s">
        <v>38</v>
      </c>
      <c r="B29" s="38">
        <f>+B27+B28</f>
        <v>71600000</v>
      </c>
      <c r="C29" s="38">
        <f t="shared" ref="C29:F29" si="6">+C27+C28</f>
        <v>70750000</v>
      </c>
      <c r="D29" s="38">
        <f t="shared" si="6"/>
        <v>54300844.120000005</v>
      </c>
      <c r="E29" s="38">
        <f t="shared" si="6"/>
        <v>50461158.490000002</v>
      </c>
      <c r="F29" s="38">
        <f t="shared" si="6"/>
        <v>50461158.490000002</v>
      </c>
      <c r="G29" s="38">
        <f>+G27+G28</f>
        <v>16449155.879999999</v>
      </c>
    </row>
    <row r="30" spans="1:7" x14ac:dyDescent="0.2">
      <c r="A30" s="29" t="s">
        <v>26</v>
      </c>
      <c r="B30" s="30"/>
      <c r="C30" s="30"/>
      <c r="D30" s="30"/>
      <c r="E30" s="5"/>
    </row>
    <row r="31" spans="1:7" ht="12.75" customHeight="1" x14ac:dyDescent="0.2">
      <c r="A31" s="51" t="s">
        <v>27</v>
      </c>
      <c r="B31" s="51"/>
      <c r="C31" s="51"/>
      <c r="D31" s="51"/>
      <c r="E31" s="51"/>
      <c r="F31" s="51"/>
      <c r="G31" s="51"/>
    </row>
    <row r="33" spans="1:12" x14ac:dyDescent="0.2">
      <c r="A33" s="46" t="s">
        <v>46</v>
      </c>
      <c r="B33" s="46"/>
      <c r="C33" s="46"/>
      <c r="D33" s="46"/>
      <c r="E33" s="46"/>
      <c r="F33" s="46"/>
      <c r="G33" s="46"/>
    </row>
    <row r="34" spans="1:12" x14ac:dyDescent="0.2">
      <c r="A34" s="32"/>
      <c r="B34" s="32"/>
      <c r="C34" s="32"/>
      <c r="D34" s="32"/>
      <c r="E34" s="32"/>
      <c r="F34" s="32"/>
      <c r="G34" s="32"/>
    </row>
    <row r="35" spans="1:12" x14ac:dyDescent="0.2">
      <c r="A35" s="32"/>
      <c r="B35" s="32"/>
      <c r="C35" s="32"/>
      <c r="D35" s="32"/>
      <c r="E35" s="32"/>
      <c r="F35" s="32"/>
      <c r="G35" s="32"/>
    </row>
    <row r="36" spans="1:12" x14ac:dyDescent="0.2">
      <c r="A36" s="32"/>
      <c r="B36" s="32"/>
      <c r="C36" s="32"/>
      <c r="D36" s="32"/>
      <c r="E36" s="32"/>
      <c r="F36" s="32"/>
      <c r="G36" s="32"/>
    </row>
    <row r="37" spans="1:12" x14ac:dyDescent="0.2">
      <c r="A37" s="45" t="s">
        <v>44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x14ac:dyDescent="0.2">
      <c r="A38" s="45" t="s">
        <v>45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2" x14ac:dyDescent="0.2">
      <c r="A39" s="45" t="s">
        <v>47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4" spans="1:12" x14ac:dyDescent="0.2">
      <c r="B44" s="33"/>
    </row>
  </sheetData>
  <mergeCells count="8">
    <mergeCell ref="A37:L37"/>
    <mergeCell ref="A38:L38"/>
    <mergeCell ref="A39:L39"/>
    <mergeCell ref="A33:G33"/>
    <mergeCell ref="A4:G4"/>
    <mergeCell ref="A5:G5"/>
    <mergeCell ref="A11:A12"/>
    <mergeCell ref="A31:G31"/>
  </mergeCells>
  <printOptions horizontalCentered="1"/>
  <pageMargins left="0.7" right="0.7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12 - Despesa</vt:lpstr>
      <vt:lpstr>'Anexo 12 - Despesa'!Area_de_impressao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Fantaccini, Marco Antonio Sudam</dc:creator>
  <cp:lastModifiedBy>Amauri Belo</cp:lastModifiedBy>
  <cp:lastPrinted>2020-03-24T20:04:41Z</cp:lastPrinted>
  <dcterms:created xsi:type="dcterms:W3CDTF">2017-02-16T12:38:00Z</dcterms:created>
  <dcterms:modified xsi:type="dcterms:W3CDTF">2021-02-11T17:35:26Z</dcterms:modified>
</cp:coreProperties>
</file>